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Материалы" sheetId="1" r:id="rId1"/>
  </sheets>
  <definedNames>
    <definedName name="_xlnm._FilterDatabase" localSheetId="0" hidden="1">Материалы!$A$5:$AL$8</definedName>
    <definedName name="_xlnm.Print_Titles" localSheetId="0">Материалы!$4:$5</definedName>
    <definedName name="_xlnm.Print_Area" localSheetId="0">Материалы!$A$1:$AI$36</definedName>
  </definedNames>
  <calcPr calcId="125725" refMode="R1C1"/>
</workbook>
</file>

<file path=xl/calcChain.xml><?xml version="1.0" encoding="utf-8"?>
<calcChain xmlns="http://schemas.openxmlformats.org/spreadsheetml/2006/main">
  <c r="AB6" i="1"/>
  <c r="AD6" l="1"/>
  <c r="AD7" s="1"/>
  <c r="AD8" s="1"/>
  <c r="AC6"/>
</calcChain>
</file>

<file path=xl/sharedStrings.xml><?xml version="1.0" encoding="utf-8"?>
<sst xmlns="http://schemas.openxmlformats.org/spreadsheetml/2006/main" count="58" uniqueCount="58">
  <si>
    <t>Задание №ЗЗ-Р4-7042-201376662;    СЗ №2014-481</t>
  </si>
  <si>
    <t>Спецификация. Поставка клапанов общепромышленных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</si>
  <si>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</si>
  <si>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</si>
  <si>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</si>
  <si>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</si>
  <si>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</si>
  <si>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</si>
  <si>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</si>
  <si>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</si>
  <si>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</si>
  <si>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</si>
  <si>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</si>
  <si>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</si>
  <si>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</si>
  <si>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</si>
  <si>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</si>
  <si>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</si>
  <si>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</si>
  <si>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</si>
  <si>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</si>
  <si>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</si>
  <si>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</si>
  <si>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</si>
  <si>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</si>
  <si>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</si>
  <si>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</si>
  <si>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</si>
  <si>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</si>
  <si>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</si>
  <si>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</si>
  <si>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</si>
  <si>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</si>
  <si>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</si>
  <si>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</si>
  <si>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</si>
  <si>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</si>
  <si>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</si>
  <si>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2.ИСУП.5781183</t>
  </si>
  <si>
    <t xml:space="preserve">4VB30S15   </t>
  </si>
  <si>
    <t>Клапан запорный сильфонный</t>
  </si>
  <si>
    <t>по типу КЗО 0208.100.10-48</t>
  </si>
  <si>
    <t>-</t>
  </si>
  <si>
    <t>Материалы</t>
  </si>
  <si>
    <t>техническая вода группы B</t>
  </si>
  <si>
    <t>маховик</t>
  </si>
  <si>
    <t>угл</t>
  </si>
  <si>
    <t>под приварку</t>
  </si>
  <si>
    <t>по типу ТУ 3742-003-57180370-2005</t>
  </si>
  <si>
    <t>R4.00120.3.0.16</t>
  </si>
  <si>
    <t>R4.00120.1.0.11</t>
  </si>
  <si>
    <t>R4.00120.8.0.11изм.1</t>
  </si>
  <si>
    <t>-/4</t>
  </si>
  <si>
    <t>II</t>
  </si>
  <si>
    <t>Реакторное отделение.</t>
  </si>
  <si>
    <t>срок службы не менее 30 лет,_x000D_
соосные патрубки, соответствует ОТТ 1.3.3.99.0141-2012 изм.1</t>
  </si>
  <si>
    <t>1/1</t>
  </si>
  <si>
    <t>В том числе НДС 18%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</si>
</sst>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</cellStyleXfs>
  <cellXfs count="30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4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_Атоммашэкспорт" xfId="3"/>
    <cellStyle name="Обычный_СПЛАВ" xfId="4"/>
    <cellStyle name="Стиль 1" xfId="6"/>
    <cellStyle name="Финансовый" xfId="1" builtinId="3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8"/>
  <sheetViews>
    <sheetView tabSelected="1" view="pageBreakPreview" zoomScale="75" zoomScaleNormal="100" workbookViewId="0">
      <selection activeCell="AF6" sqref="AF6"/>
    </sheetView>
  </sheetViews>
  <sheetFormatPr defaultRowHeight="12.75"/>
  <cols>
    <col min="1" max="1" width="4.7109375" style="22" customWidth="1"/>
    <col min="2" max="2" width="8.7109375" style="23" customWidth="1"/>
    <col min="3" max="3" width="10.5703125" style="23" customWidth="1"/>
    <col min="4" max="4" width="15.42578125" style="23" customWidth="1"/>
    <col min="5" max="5" width="11.7109375" style="23" customWidth="1"/>
    <col min="6" max="6" width="6.28515625" style="22" customWidth="1"/>
    <col min="7" max="7" width="9.140625" style="22"/>
    <col min="8" max="8" width="6.85546875" style="22" customWidth="1"/>
    <col min="9" max="9" width="7.42578125" style="22" customWidth="1"/>
    <col min="10" max="10" width="7.28515625" style="22" customWidth="1"/>
    <col min="11" max="11" width="8.85546875" style="22" customWidth="1"/>
    <col min="12" max="12" width="8.140625" style="22" customWidth="1"/>
    <col min="13" max="13" width="8.5703125" style="24" customWidth="1"/>
    <col min="14" max="15" width="9.140625" style="22"/>
    <col min="16" max="16" width="7.28515625" style="22" customWidth="1"/>
    <col min="17" max="17" width="7.7109375" style="22" customWidth="1"/>
    <col min="18" max="18" width="11.140625" style="22" customWidth="1"/>
    <col min="19" max="19" width="11.28515625" style="22" customWidth="1"/>
    <col min="20" max="21" width="9.140625" style="22"/>
    <col min="22" max="22" width="6.7109375" style="22" customWidth="1"/>
    <col min="23" max="23" width="9.140625" style="22"/>
    <col min="24" max="24" width="5.7109375" style="22" customWidth="1"/>
    <col min="25" max="25" width="6.140625" style="22" customWidth="1"/>
    <col min="26" max="26" width="4.85546875" style="22" customWidth="1"/>
    <col min="27" max="27" width="14.5703125" style="24" customWidth="1"/>
    <col min="28" max="28" width="17.140625" style="24" customWidth="1"/>
    <col min="29" max="29" width="17.28515625" style="24" customWidth="1"/>
    <col min="30" max="30" width="16.85546875" style="24" customWidth="1"/>
    <col min="31" max="31" width="12.28515625" style="22" customWidth="1"/>
    <col min="32" max="32" width="16.7109375" style="22" customWidth="1"/>
    <col min="33" max="33" width="28.7109375" style="26" customWidth="1"/>
    <col min="34" max="34" width="16.7109375" style="22" customWidth="1"/>
    <col min="35" max="35" width="5.85546875" style="23" customWidth="1"/>
    <col min="36" max="36" width="11.5703125" style="24" customWidth="1"/>
  </cols>
  <sheetData>
    <row r="1" spans="1:36">
      <c r="A1"/>
      <c r="B1" s="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 t="s">
        <v>0</v>
      </c>
      <c r="X1"/>
      <c r="Y1"/>
      <c r="Z1"/>
      <c r="AA1"/>
      <c r="AB1"/>
      <c r="AC1"/>
      <c r="AD1"/>
      <c r="AE1"/>
      <c r="AF1"/>
      <c r="AG1" s="3"/>
      <c r="AH1"/>
      <c r="AI1" s="1"/>
      <c r="AJ1"/>
    </row>
    <row r="2" spans="1:36">
      <c r="A2"/>
      <c r="B2" s="1"/>
      <c r="C2"/>
      <c r="D2" t="s">
        <v>1</v>
      </c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3"/>
      <c r="AH2"/>
      <c r="AI2" s="1"/>
      <c r="AJ2"/>
    </row>
    <row r="3" spans="1:36">
      <c r="A3"/>
      <c r="B3" s="1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 s="3"/>
      <c r="AH3"/>
      <c r="AI3" s="1"/>
      <c r="AJ3"/>
    </row>
    <row r="4" spans="1:36" ht="135" customHeight="1">
      <c r="A4" s="4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 t="s">
        <v>10</v>
      </c>
      <c r="J4" s="4" t="s">
        <v>11</v>
      </c>
      <c r="K4" s="4" t="s">
        <v>12</v>
      </c>
      <c r="L4" s="6" t="s">
        <v>13</v>
      </c>
      <c r="M4" s="7" t="s">
        <v>14</v>
      </c>
      <c r="N4" s="4" t="s">
        <v>15</v>
      </c>
      <c r="O4" s="4" t="s">
        <v>16</v>
      </c>
      <c r="P4" s="8" t="s">
        <v>17</v>
      </c>
      <c r="Q4" s="4" t="s">
        <v>18</v>
      </c>
      <c r="R4" s="9" t="s">
        <v>19</v>
      </c>
      <c r="S4" s="9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  <c r="Z4" s="4" t="s">
        <v>27</v>
      </c>
      <c r="AA4" s="10" t="s">
        <v>28</v>
      </c>
      <c r="AB4" s="10" t="s">
        <v>29</v>
      </c>
      <c r="AC4" s="10" t="s">
        <v>30</v>
      </c>
      <c r="AD4" s="10" t="s">
        <v>31</v>
      </c>
      <c r="AE4" s="5" t="s">
        <v>32</v>
      </c>
      <c r="AF4" s="4" t="s">
        <v>33</v>
      </c>
      <c r="AG4" s="11" t="s">
        <v>34</v>
      </c>
      <c r="AH4" s="12" t="s">
        <v>35</v>
      </c>
      <c r="AI4" s="5" t="s">
        <v>36</v>
      </c>
      <c r="AJ4" s="5" t="s">
        <v>37</v>
      </c>
    </row>
    <row r="5" spans="1:36" ht="14.25" customHeight="1">
      <c r="A5" s="13">
        <v>1</v>
      </c>
      <c r="B5" s="14">
        <v>2</v>
      </c>
      <c r="C5" s="13">
        <v>3</v>
      </c>
      <c r="D5" s="14">
        <v>4</v>
      </c>
      <c r="E5" s="13">
        <v>5</v>
      </c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5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13">
        <v>27</v>
      </c>
      <c r="AB5" s="14">
        <v>28</v>
      </c>
      <c r="AC5" s="13">
        <v>29</v>
      </c>
      <c r="AD5" s="14">
        <v>30</v>
      </c>
      <c r="AE5" s="13">
        <v>31</v>
      </c>
      <c r="AF5" s="14">
        <v>32</v>
      </c>
      <c r="AG5" s="13">
        <v>33</v>
      </c>
      <c r="AH5" s="14">
        <v>34</v>
      </c>
      <c r="AI5" s="13">
        <v>35</v>
      </c>
      <c r="AJ5" s="13">
        <v>27</v>
      </c>
    </row>
    <row r="6" spans="1:36" ht="63.75">
      <c r="A6" s="16">
        <v>1</v>
      </c>
      <c r="B6" s="17" t="s">
        <v>38</v>
      </c>
      <c r="C6" s="17" t="s">
        <v>39</v>
      </c>
      <c r="D6" s="17" t="s">
        <v>40</v>
      </c>
      <c r="E6" s="17" t="s">
        <v>41</v>
      </c>
      <c r="F6" s="16" t="s">
        <v>42</v>
      </c>
      <c r="G6" s="16" t="s">
        <v>43</v>
      </c>
      <c r="H6" s="16">
        <v>100</v>
      </c>
      <c r="I6" s="16">
        <v>1</v>
      </c>
      <c r="J6" s="16">
        <v>350</v>
      </c>
      <c r="K6" s="16" t="s">
        <v>44</v>
      </c>
      <c r="L6" s="16"/>
      <c r="M6" s="18">
        <v>66.5</v>
      </c>
      <c r="N6" s="16" t="s">
        <v>45</v>
      </c>
      <c r="O6" s="16"/>
      <c r="P6" s="16"/>
      <c r="Q6" s="16" t="s">
        <v>46</v>
      </c>
      <c r="R6" s="16" t="s">
        <v>47</v>
      </c>
      <c r="S6" s="16" t="s">
        <v>48</v>
      </c>
      <c r="T6" s="16" t="s">
        <v>49</v>
      </c>
      <c r="U6" s="16" t="s">
        <v>50</v>
      </c>
      <c r="V6" s="16"/>
      <c r="W6" s="16" t="s">
        <v>51</v>
      </c>
      <c r="X6" s="16" t="s">
        <v>52</v>
      </c>
      <c r="Y6" s="16" t="s">
        <v>53</v>
      </c>
      <c r="Z6" s="16">
        <v>1</v>
      </c>
      <c r="AA6" s="28"/>
      <c r="AB6" s="19">
        <f t="shared" ref="AB6" si="0">AA6*Z6</f>
        <v>0</v>
      </c>
      <c r="AC6" s="19">
        <f t="shared" ref="AC6" si="1">ROUND(AB6*0.18,2)</f>
        <v>0</v>
      </c>
      <c r="AD6" s="19">
        <f t="shared" ref="AD6" si="2">ROUND(AB6*1.18,2)</f>
        <v>0</v>
      </c>
      <c r="AE6" s="16" t="s">
        <v>54</v>
      </c>
      <c r="AF6" s="29"/>
      <c r="AG6" s="20" t="s">
        <v>55</v>
      </c>
      <c r="AH6" s="21">
        <v>41999</v>
      </c>
      <c r="AI6" s="17" t="s">
        <v>56</v>
      </c>
      <c r="AJ6" s="18">
        <v>6384</v>
      </c>
    </row>
    <row r="7" spans="1:36">
      <c r="AD7" s="25">
        <f>SUM(AD6:AD6)</f>
        <v>0</v>
      </c>
    </row>
    <row r="8" spans="1:36">
      <c r="AC8" s="27" t="s">
        <v>57</v>
      </c>
      <c r="AD8" s="25">
        <f>AD7/118*18</f>
        <v>0</v>
      </c>
    </row>
  </sheetData>
  <autoFilter ref="A5:AL8"/>
  <pageMargins left="0.23622047244094491" right="0.11" top="0.72" bottom="0.39370078740157483" header="0.46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Материалы</vt:lpstr>
      <vt:lpstr>Материалы!Заголовки_для_печати</vt:lpstr>
      <vt:lpstr>Материалы!Область_печати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6697</cp:lastModifiedBy>
  <dcterms:created xsi:type="dcterms:W3CDTF">2014-06-07T06:35:26Z</dcterms:created>
  <dcterms:modified xsi:type="dcterms:W3CDTF">2014-07-07T10:04:22Z</dcterms:modified>
</cp:coreProperties>
</file>